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Anexos\"/>
    </mc:Choice>
  </mc:AlternateContent>
  <xr:revisionPtr revIDLastSave="0" documentId="13_ncr:1_{335876A4-FECE-4C47-BAAB-83F2F75BDCF7}" xr6:coauthVersionLast="44" xr6:coauthVersionMax="45" xr10:uidLastSave="{00000000-0000-0000-0000-000000000000}"/>
  <bookViews>
    <workbookView xWindow="-120" yWindow="-120" windowWidth="20730" windowHeight="11160" tabRatio="588" xr2:uid="{00000000-000D-0000-FFFF-FFFF00000000}"/>
  </bookViews>
  <sheets>
    <sheet name="Matriz Decisión" sheetId="5" r:id="rId1"/>
    <sheet name="Matriz de preferencia" sheetId="6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" i="5" l="1"/>
  <c r="D21" i="5"/>
  <c r="G24" i="5" l="1"/>
  <c r="L23" i="5" s="1"/>
  <c r="F23" i="5"/>
  <c r="F24" i="5" s="1"/>
  <c r="E23" i="5"/>
  <c r="D23" i="5"/>
  <c r="C23" i="5"/>
  <c r="B23" i="5"/>
  <c r="E22" i="5"/>
  <c r="D22" i="5"/>
  <c r="C22" i="5"/>
  <c r="B22" i="5"/>
  <c r="C21" i="5"/>
  <c r="B21" i="5"/>
  <c r="L20" i="5"/>
  <c r="B20" i="5"/>
  <c r="D18" i="5" s="1"/>
  <c r="I18" i="5" s="1"/>
  <c r="B19" i="5"/>
  <c r="R18" i="5"/>
  <c r="R21" i="5" s="1"/>
  <c r="G18" i="5"/>
  <c r="L18" i="5" s="1"/>
  <c r="C18" i="5"/>
  <c r="H18" i="5" s="1"/>
  <c r="E24" i="5" l="1"/>
  <c r="L21" i="5"/>
  <c r="L22" i="5"/>
  <c r="L19" i="5"/>
  <c r="L24" i="5" s="1"/>
  <c r="K23" i="5"/>
  <c r="F18" i="5"/>
  <c r="K18" i="5" s="1"/>
  <c r="E18" i="5"/>
  <c r="J18" i="5" s="1"/>
  <c r="J20" i="5"/>
  <c r="J19" i="5"/>
  <c r="K22" i="5"/>
  <c r="K20" i="5"/>
  <c r="K19" i="5"/>
  <c r="K21" i="5"/>
  <c r="J22" i="5"/>
  <c r="J21" i="5"/>
  <c r="J23" i="5"/>
  <c r="C24" i="5"/>
  <c r="H22" i="5" s="1"/>
  <c r="D24" i="5"/>
  <c r="H23" i="5" l="1"/>
  <c r="J24" i="5"/>
  <c r="I19" i="5"/>
  <c r="I23" i="5"/>
  <c r="M23" i="5" s="1"/>
  <c r="C10" i="6" s="1"/>
  <c r="I20" i="5"/>
  <c r="H20" i="5"/>
  <c r="M20" i="5" s="1"/>
  <c r="C7" i="6" s="1"/>
  <c r="H19" i="5"/>
  <c r="I22" i="5"/>
  <c r="M22" i="5" s="1"/>
  <c r="C9" i="6" s="1"/>
  <c r="K24" i="5"/>
  <c r="I21" i="5"/>
  <c r="H21" i="5"/>
  <c r="G9" i="6" l="1"/>
  <c r="I9" i="6"/>
  <c r="E9" i="6"/>
  <c r="K9" i="6"/>
  <c r="I7" i="6"/>
  <c r="G7" i="6"/>
  <c r="K7" i="6"/>
  <c r="E7" i="6"/>
  <c r="E10" i="6"/>
  <c r="G10" i="6"/>
  <c r="K10" i="6"/>
  <c r="I10" i="6"/>
  <c r="M21" i="5"/>
  <c r="C8" i="6" s="1"/>
  <c r="I24" i="5"/>
  <c r="H24" i="5"/>
  <c r="M19" i="5"/>
  <c r="C6" i="6" s="1"/>
  <c r="C11" i="6" l="1"/>
  <c r="I6" i="6"/>
  <c r="K6" i="6"/>
  <c r="G6" i="6"/>
  <c r="E6" i="6"/>
  <c r="I8" i="6"/>
  <c r="K8" i="6"/>
  <c r="E8" i="6"/>
  <c r="G8" i="6"/>
  <c r="N19" i="5" a="1"/>
  <c r="M24" i="5"/>
  <c r="D11" i="6" l="1"/>
  <c r="F11" i="6"/>
  <c r="J11" i="6"/>
  <c r="H11" i="6"/>
  <c r="N20" i="5"/>
  <c r="O20" i="5" s="1"/>
  <c r="N22" i="5"/>
  <c r="O22" i="5" s="1"/>
  <c r="N23" i="5"/>
  <c r="O23" i="5" s="1"/>
  <c r="N19" i="5"/>
  <c r="O19" i="5" s="1"/>
  <c r="N21" i="5"/>
  <c r="O21" i="5" s="1"/>
  <c r="L13" i="6" l="1"/>
  <c r="D13" i="6" s="1"/>
  <c r="R19" i="5"/>
  <c r="R20" i="5" s="1"/>
  <c r="R22" i="5" s="1"/>
  <c r="R23" i="5" s="1"/>
  <c r="H13" i="6" l="1"/>
  <c r="J13" i="6"/>
  <c r="F13" i="6"/>
</calcChain>
</file>

<file path=xl/sharedStrings.xml><?xml version="1.0" encoding="utf-8"?>
<sst xmlns="http://schemas.openxmlformats.org/spreadsheetml/2006/main" count="56" uniqueCount="43">
  <si>
    <t>Proyecto</t>
  </si>
  <si>
    <t>Nuevo modelo de operación de parqueadero</t>
  </si>
  <si>
    <t>Número de criterios</t>
  </si>
  <si>
    <t>PROCESO DE ANÁLISIS JERARQUICO - AHP</t>
  </si>
  <si>
    <t>Criterios a considerar</t>
  </si>
  <si>
    <t>Costo de implementación</t>
  </si>
  <si>
    <t>Viabilidad de la propuesta</t>
  </si>
  <si>
    <t>Tiempo de desarrollo</t>
  </si>
  <si>
    <t>Impacto en la cultura de los usuarios</t>
  </si>
  <si>
    <t>Resistencia al cambio de los usuarios</t>
  </si>
  <si>
    <t>Número de alternativas</t>
  </si>
  <si>
    <t>Alternativas a analizar</t>
  </si>
  <si>
    <t>Sistema de información con sensores</t>
  </si>
  <si>
    <t>Sistema de información por zonas</t>
  </si>
  <si>
    <t xml:space="preserve">Clasificación de y gestión zonas por frecuencia y rotación </t>
  </si>
  <si>
    <t xml:space="preserve">Sistema de reserva de plazas </t>
  </si>
  <si>
    <t>Comparación de alternativas segùn criterios</t>
  </si>
  <si>
    <t>*(2)/(1)</t>
  </si>
  <si>
    <t>Matriz de comparación por pares</t>
  </si>
  <si>
    <t xml:space="preserve">Matriz Normalizada </t>
  </si>
  <si>
    <t>Vectores</t>
  </si>
  <si>
    <t xml:space="preserve">Criterios </t>
  </si>
  <si>
    <t>Prioridades</t>
  </si>
  <si>
    <t>Ponderado</t>
  </si>
  <si>
    <t>Consistencia</t>
  </si>
  <si>
    <t>Número de criterios n</t>
  </si>
  <si>
    <r>
      <t xml:space="preserve">Lambda  </t>
    </r>
    <r>
      <rPr>
        <sz val="9"/>
        <rFont val="Calibri"/>
        <family val="2"/>
      </rPr>
      <t xml:space="preserve">λ </t>
    </r>
  </si>
  <si>
    <t>Indice consistencia CI</t>
  </si>
  <si>
    <t>Indice aleatorio RI</t>
  </si>
  <si>
    <t>Razón de consistencia CR</t>
  </si>
  <si>
    <t>Es consistente</t>
  </si>
  <si>
    <t>Totales</t>
  </si>
  <si>
    <t>Criterios de selección</t>
  </si>
  <si>
    <t>Peso ponderado del criterio (Según AHP)</t>
  </si>
  <si>
    <t>Alternativas de operación para parqueaderos</t>
  </si>
  <si>
    <t>Clasificación y gestión de zonas por frecuencia y rotación</t>
  </si>
  <si>
    <t>Sistema de reserva de plazas</t>
  </si>
  <si>
    <t>Calificación</t>
  </si>
  <si>
    <t>Puntos</t>
  </si>
  <si>
    <t xml:space="preserve">Totales </t>
  </si>
  <si>
    <t>Alternativa seleccionada</t>
  </si>
  <si>
    <t>TABLA XIX.
PROCESO DE ANÁLISIS JERÁRQUICO AHP</t>
  </si>
  <si>
    <t>TABLA XX
MATRIZ DE PREFERENCIAS PARA SELECCIÓN DE ALTERNATIVAS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</si>
</sst>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hadow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hadow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B0F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0" applyFont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2" fontId="4" fillId="3" borderId="1" xfId="0" applyNumberFormat="1" applyFont="1" applyFill="1" applyBorder="1" applyAlignment="1">
      <alignment horizontal="center" vertical="center"/>
    </xf>
    <xf numFmtId="12" fontId="4" fillId="3" borderId="1" xfId="0" applyNumberFormat="1" applyFont="1" applyFill="1" applyBorder="1" applyAlignment="1" applyProtection="1">
      <alignment horizontal="center" vertical="center"/>
      <protection locked="0"/>
    </xf>
    <xf numFmtId="12" fontId="6" fillId="6" borderId="1" xfId="0" applyNumberFormat="1" applyFont="1" applyFill="1" applyBorder="1" applyAlignment="1">
      <alignment horizontal="center" vertical="center"/>
    </xf>
    <xf numFmtId="164" fontId="4" fillId="7" borderId="1" xfId="1" applyFont="1" applyFill="1" applyBorder="1" applyAlignment="1">
      <alignment horizontal="center"/>
    </xf>
    <xf numFmtId="164" fontId="4" fillId="7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10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5" fillId="10" borderId="0" xfId="0" applyFont="1" applyFill="1" applyAlignment="1">
      <alignment vertical="center"/>
    </xf>
    <xf numFmtId="0" fontId="4" fillId="10" borderId="0" xfId="0" applyFont="1" applyFill="1" applyAlignment="1">
      <alignment horizontal="center"/>
    </xf>
    <xf numFmtId="0" fontId="4" fillId="10" borderId="0" xfId="0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164" fontId="4" fillId="10" borderId="0" xfId="0" applyNumberFormat="1" applyFont="1" applyFill="1" applyAlignment="1">
      <alignment horizontal="center" vertical="center"/>
    </xf>
    <xf numFmtId="9" fontId="4" fillId="10" borderId="0" xfId="0" applyNumberFormat="1" applyFont="1" applyFill="1" applyAlignment="1">
      <alignment horizontal="center" vertical="center"/>
    </xf>
    <xf numFmtId="0" fontId="7" fillId="4" borderId="3" xfId="0" applyFont="1" applyFill="1" applyBorder="1" applyAlignment="1" applyProtection="1">
      <alignment horizontal="left" vertical="center" wrapText="1" readingOrder="1"/>
      <protection locked="0"/>
    </xf>
    <xf numFmtId="9" fontId="4" fillId="8" borderId="1" xfId="3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vertical="center"/>
    </xf>
    <xf numFmtId="0" fontId="5" fillId="10" borderId="9" xfId="0" applyFont="1" applyFill="1" applyBorder="1" applyAlignment="1">
      <alignment vertical="center"/>
    </xf>
    <xf numFmtId="0" fontId="4" fillId="10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2" fontId="4" fillId="4" borderId="11" xfId="0" applyNumberFormat="1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 vertical="center"/>
    </xf>
    <xf numFmtId="0" fontId="4" fillId="10" borderId="13" xfId="0" applyFont="1" applyFill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164" fontId="4" fillId="0" borderId="4" xfId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7" borderId="1" xfId="1" applyFont="1" applyFill="1" applyBorder="1" applyAlignment="1">
      <alignment vertical="center"/>
    </xf>
    <xf numFmtId="9" fontId="4" fillId="8" borderId="11" xfId="3" applyFont="1" applyFill="1" applyBorder="1" applyAlignment="1">
      <alignment horizontal="center"/>
    </xf>
    <xf numFmtId="0" fontId="5" fillId="10" borderId="0" xfId="0" applyFont="1" applyFill="1" applyBorder="1" applyAlignment="1">
      <alignment horizontal="center" vertical="center" wrapText="1"/>
    </xf>
    <xf numFmtId="0" fontId="12" fillId="10" borderId="0" xfId="0" applyFont="1" applyFill="1"/>
    <xf numFmtId="0" fontId="15" fillId="10" borderId="0" xfId="0" applyFont="1" applyFill="1"/>
    <xf numFmtId="0" fontId="15" fillId="0" borderId="0" xfId="0" applyFont="1"/>
    <xf numFmtId="0" fontId="17" fillId="3" borderId="35" xfId="0" applyFont="1" applyFill="1" applyBorder="1" applyAlignment="1">
      <alignment horizontal="center" vertical="center" wrapText="1" readingOrder="1"/>
    </xf>
    <xf numFmtId="0" fontId="17" fillId="11" borderId="36" xfId="0" applyFont="1" applyFill="1" applyBorder="1" applyAlignment="1">
      <alignment horizontal="center" vertical="center" wrapText="1" readingOrder="1"/>
    </xf>
    <xf numFmtId="0" fontId="17" fillId="3" borderId="36" xfId="0" applyFont="1" applyFill="1" applyBorder="1" applyAlignment="1">
      <alignment horizontal="center" vertical="center" wrapText="1" readingOrder="1"/>
    </xf>
    <xf numFmtId="0" fontId="17" fillId="11" borderId="37" xfId="0" applyFont="1" applyFill="1" applyBorder="1" applyAlignment="1">
      <alignment horizontal="center" vertical="center" wrapText="1" readingOrder="1"/>
    </xf>
    <xf numFmtId="0" fontId="18" fillId="9" borderId="38" xfId="0" applyFont="1" applyFill="1" applyBorder="1" applyAlignment="1" applyProtection="1">
      <alignment horizontal="left" vertical="center" wrapText="1" readingOrder="1"/>
      <protection locked="0"/>
    </xf>
    <xf numFmtId="0" fontId="19" fillId="9" borderId="36" xfId="0" applyFont="1" applyFill="1" applyBorder="1" applyAlignment="1" applyProtection="1">
      <alignment horizontal="center" vertical="center" wrapText="1" readingOrder="1"/>
      <protection locked="0"/>
    </xf>
    <xf numFmtId="0" fontId="20" fillId="11" borderId="36" xfId="0" applyFont="1" applyFill="1" applyBorder="1" applyAlignment="1">
      <alignment horizontal="center" vertical="center" wrapText="1" readingOrder="1"/>
    </xf>
    <xf numFmtId="0" fontId="20" fillId="11" borderId="37" xfId="0" applyFont="1" applyFill="1" applyBorder="1" applyAlignment="1">
      <alignment horizontal="center" vertical="center" wrapText="1" readingOrder="1"/>
    </xf>
    <xf numFmtId="0" fontId="18" fillId="9" borderId="39" xfId="0" applyFont="1" applyFill="1" applyBorder="1" applyAlignment="1" applyProtection="1">
      <alignment horizontal="left" vertical="center" wrapText="1" readingOrder="1"/>
      <protection locked="0"/>
    </xf>
    <xf numFmtId="0" fontId="21" fillId="4" borderId="40" xfId="0" applyFont="1" applyFill="1" applyBorder="1" applyAlignment="1">
      <alignment horizontal="left" vertical="center" wrapText="1" readingOrder="1"/>
    </xf>
    <xf numFmtId="9" fontId="21" fillId="4" borderId="36" xfId="3" applyFont="1" applyFill="1" applyBorder="1" applyAlignment="1">
      <alignment horizontal="center" vertical="center" wrapText="1" readingOrder="1"/>
    </xf>
    <xf numFmtId="0" fontId="12" fillId="10" borderId="0" xfId="0" applyFont="1" applyFill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9" fontId="4" fillId="8" borderId="1" xfId="3" applyNumberFormat="1" applyFont="1" applyFill="1" applyBorder="1" applyAlignment="1">
      <alignment horizontal="center" vertical="center"/>
    </xf>
    <xf numFmtId="9" fontId="15" fillId="8" borderId="1" xfId="3" applyNumberFormat="1" applyFont="1" applyFill="1" applyBorder="1" applyAlignment="1">
      <alignment horizontal="center" vertical="center"/>
    </xf>
    <xf numFmtId="9" fontId="5" fillId="10" borderId="0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 applyProtection="1">
      <alignment vertical="center" wrapText="1"/>
      <protection locked="0"/>
    </xf>
    <xf numFmtId="0" fontId="4" fillId="11" borderId="3" xfId="0" applyFont="1" applyFill="1" applyBorder="1" applyAlignment="1" applyProtection="1">
      <alignment vertical="center" wrapText="1"/>
      <protection locked="0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5" fillId="12" borderId="18" xfId="0" applyFont="1" applyFill="1" applyBorder="1" applyAlignment="1">
      <alignment horizontal="center" vertical="center"/>
    </xf>
    <xf numFmtId="0" fontId="5" fillId="12" borderId="19" xfId="0" applyFont="1" applyFill="1" applyBorder="1" applyAlignment="1">
      <alignment horizontal="center" vertical="center"/>
    </xf>
    <xf numFmtId="0" fontId="5" fillId="12" borderId="21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1" fillId="12" borderId="23" xfId="0" applyFont="1" applyFill="1" applyBorder="1" applyAlignment="1">
      <alignment horizontal="center" vertical="center"/>
    </xf>
    <xf numFmtId="0" fontId="11" fillId="12" borderId="7" xfId="0" applyFont="1" applyFill="1" applyBorder="1" applyAlignment="1">
      <alignment horizontal="center" vertical="center"/>
    </xf>
    <xf numFmtId="0" fontId="11" fillId="12" borderId="8" xfId="0" applyFont="1" applyFill="1" applyBorder="1" applyAlignment="1">
      <alignment horizontal="center" vertical="center"/>
    </xf>
    <xf numFmtId="0" fontId="11" fillId="12" borderId="10" xfId="0" applyFont="1" applyFill="1" applyBorder="1" applyAlignment="1">
      <alignment horizontal="center" vertical="center"/>
    </xf>
    <xf numFmtId="0" fontId="11" fillId="12" borderId="0" xfId="0" applyFont="1" applyFill="1" applyBorder="1" applyAlignment="1">
      <alignment horizontal="center" vertical="center"/>
    </xf>
    <xf numFmtId="0" fontId="11" fillId="12" borderId="9" xfId="0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horizontal="center" vertical="center"/>
    </xf>
    <xf numFmtId="0" fontId="11" fillId="12" borderId="12" xfId="0" applyFont="1" applyFill="1" applyBorder="1" applyAlignment="1">
      <alignment horizontal="center" vertical="center"/>
    </xf>
    <xf numFmtId="0" fontId="11" fillId="12" borderId="13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25" fillId="10" borderId="0" xfId="0" applyFont="1" applyFill="1" applyAlignment="1">
      <alignment horizontal="center" vertical="center"/>
    </xf>
    <xf numFmtId="1" fontId="22" fillId="13" borderId="41" xfId="0" applyNumberFormat="1" applyFont="1" applyFill="1" applyBorder="1" applyAlignment="1">
      <alignment horizontal="center" vertical="center" wrapText="1" readingOrder="1"/>
    </xf>
    <xf numFmtId="1" fontId="22" fillId="13" borderId="42" xfId="0" applyNumberFormat="1" applyFont="1" applyFill="1" applyBorder="1" applyAlignment="1">
      <alignment horizontal="center" vertical="center" wrapText="1" readingOrder="1"/>
    </xf>
    <xf numFmtId="1" fontId="22" fillId="13" borderId="43" xfId="0" applyNumberFormat="1" applyFont="1" applyFill="1" applyBorder="1" applyAlignment="1">
      <alignment horizontal="center" vertical="center" wrapText="1" readingOrder="1"/>
    </xf>
    <xf numFmtId="1" fontId="22" fillId="13" borderId="44" xfId="0" applyNumberFormat="1" applyFont="1" applyFill="1" applyBorder="1" applyAlignment="1">
      <alignment horizontal="center" vertical="center" wrapText="1" readingOrder="1"/>
    </xf>
    <xf numFmtId="0" fontId="23" fillId="4" borderId="23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23" fillId="4" borderId="24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4" fillId="4" borderId="45" xfId="0" applyFont="1" applyFill="1" applyBorder="1" applyAlignment="1">
      <alignment horizontal="center" vertical="center" wrapText="1"/>
    </xf>
    <xf numFmtId="0" fontId="24" fillId="4" borderId="46" xfId="0" applyFont="1" applyFill="1" applyBorder="1" applyAlignment="1">
      <alignment horizontal="center" vertical="center" wrapText="1"/>
    </xf>
    <xf numFmtId="0" fontId="24" fillId="4" borderId="47" xfId="0" applyFont="1" applyFill="1" applyBorder="1" applyAlignment="1">
      <alignment horizontal="center" vertical="center" wrapText="1"/>
    </xf>
    <xf numFmtId="0" fontId="24" fillId="4" borderId="48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24" fillId="4" borderId="13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 readingOrder="1"/>
    </xf>
    <xf numFmtId="0" fontId="13" fillId="3" borderId="30" xfId="0" applyFont="1" applyFill="1" applyBorder="1" applyAlignment="1">
      <alignment horizontal="center" vertical="center" wrapText="1" readingOrder="1"/>
    </xf>
    <xf numFmtId="0" fontId="13" fillId="3" borderId="34" xfId="0" applyFont="1" applyFill="1" applyBorder="1" applyAlignment="1">
      <alignment horizontal="center" vertical="center" wrapText="1" readingOrder="1"/>
    </xf>
    <xf numFmtId="0" fontId="14" fillId="13" borderId="19" xfId="0" applyFont="1" applyFill="1" applyBorder="1" applyAlignment="1">
      <alignment horizontal="center" vertical="center"/>
    </xf>
    <xf numFmtId="0" fontId="14" fillId="13" borderId="21" xfId="0" applyFont="1" applyFill="1" applyBorder="1" applyAlignment="1">
      <alignment horizontal="center" vertical="center"/>
    </xf>
    <xf numFmtId="0" fontId="16" fillId="9" borderId="31" xfId="0" applyFont="1" applyFill="1" applyBorder="1" applyAlignment="1" applyProtection="1">
      <alignment horizontal="center" vertical="center" wrapText="1" readingOrder="1"/>
      <protection locked="0"/>
    </xf>
    <xf numFmtId="0" fontId="16" fillId="9" borderId="32" xfId="0" applyFont="1" applyFill="1" applyBorder="1" applyAlignment="1" applyProtection="1">
      <alignment horizontal="center" vertical="center" wrapText="1" readingOrder="1"/>
      <protection locked="0"/>
    </xf>
    <xf numFmtId="0" fontId="16" fillId="9" borderId="33" xfId="0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</cellXfs>
  <cellStyles count="4">
    <cellStyle name="Millares" xfId="1" builtinId="3"/>
    <cellStyle name="Normal" xfId="0" builtinId="0"/>
    <cellStyle name="Normal 2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A1:AK63"/>
  <sheetViews>
    <sheetView showGridLines="0" tabSelected="1" zoomScale="90" zoomScaleNormal="90" workbookViewId="0">
      <selection activeCell="B1" sqref="B1:O2"/>
    </sheetView>
  </sheetViews>
  <sheetFormatPr baseColWidth="10" defaultColWidth="11.42578125" defaultRowHeight="12" x14ac:dyDescent="0.2"/>
  <cols>
    <col min="1" max="1" width="2.42578125" style="1" customWidth="1"/>
    <col min="2" max="2" width="15.85546875" style="1" customWidth="1"/>
    <col min="3" max="3" width="11.28515625" style="1" customWidth="1"/>
    <col min="4" max="4" width="13.28515625" style="1" customWidth="1"/>
    <col min="5" max="5" width="12" style="1" customWidth="1"/>
    <col min="6" max="6" width="11.28515625" style="1" customWidth="1"/>
    <col min="7" max="7" width="13.7109375" style="1" customWidth="1"/>
    <col min="8" max="8" width="12.42578125" style="1" customWidth="1"/>
    <col min="9" max="9" width="11.7109375" style="1" customWidth="1"/>
    <col min="10" max="10" width="12.42578125" style="1" customWidth="1"/>
    <col min="11" max="12" width="11.7109375" style="1" customWidth="1"/>
    <col min="13" max="13" width="12.5703125" style="1" customWidth="1"/>
    <col min="14" max="14" width="10.28515625" style="1" customWidth="1"/>
    <col min="15" max="15" width="11.85546875" style="1" customWidth="1"/>
    <col min="16" max="16" width="6.42578125" style="1" bestFit="1" customWidth="1"/>
    <col min="17" max="17" width="20.85546875" style="1" customWidth="1"/>
    <col min="18" max="18" width="6.7109375" style="1" customWidth="1"/>
    <col min="19" max="19" width="6.5703125" style="1" customWidth="1"/>
    <col min="20" max="20" width="11.42578125" style="14" customWidth="1"/>
    <col min="21" max="37" width="11.42578125" style="14"/>
    <col min="38" max="16384" width="11.42578125" style="1"/>
  </cols>
  <sheetData>
    <row r="1" spans="1:21" s="14" customFormat="1" ht="9" customHeight="1" x14ac:dyDescent="0.2">
      <c r="B1" s="70" t="s">
        <v>41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1" s="14" customFormat="1" ht="30" customHeight="1" thickBot="1" x14ac:dyDescent="0.25"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15"/>
      <c r="Q2" s="15"/>
    </row>
    <row r="3" spans="1:21" ht="21.75" customHeight="1" thickBot="1" x14ac:dyDescent="0.25">
      <c r="A3" s="14"/>
      <c r="B3" s="82" t="s">
        <v>0</v>
      </c>
      <c r="C3" s="83"/>
      <c r="D3" s="84" t="s">
        <v>1</v>
      </c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  <c r="P3" s="24"/>
      <c r="Q3" s="24"/>
      <c r="R3" s="25"/>
      <c r="S3" s="14"/>
    </row>
    <row r="4" spans="1:21" ht="15" customHeight="1" x14ac:dyDescent="0.2">
      <c r="A4" s="14"/>
      <c r="B4" s="87" t="s">
        <v>2</v>
      </c>
      <c r="C4" s="88"/>
      <c r="D4" s="19">
        <v>5</v>
      </c>
      <c r="E4" s="89" t="s">
        <v>3</v>
      </c>
      <c r="F4" s="90"/>
      <c r="G4" s="90"/>
      <c r="H4" s="90"/>
      <c r="I4" s="90"/>
      <c r="J4" s="90"/>
      <c r="K4" s="90"/>
      <c r="L4" s="90"/>
      <c r="M4" s="90"/>
      <c r="N4" s="90"/>
      <c r="O4" s="91"/>
      <c r="P4" s="18"/>
      <c r="Q4" s="18"/>
      <c r="R4" s="26"/>
      <c r="S4" s="14"/>
    </row>
    <row r="5" spans="1:21" ht="38.25" x14ac:dyDescent="0.2">
      <c r="A5" s="14"/>
      <c r="B5" s="98" t="s">
        <v>4</v>
      </c>
      <c r="C5" s="99"/>
      <c r="D5" s="22" t="s">
        <v>5</v>
      </c>
      <c r="E5" s="92"/>
      <c r="F5" s="93"/>
      <c r="G5" s="93"/>
      <c r="H5" s="93"/>
      <c r="I5" s="93"/>
      <c r="J5" s="93"/>
      <c r="K5" s="93"/>
      <c r="L5" s="93"/>
      <c r="M5" s="93"/>
      <c r="N5" s="93"/>
      <c r="O5" s="94"/>
      <c r="P5" s="18"/>
      <c r="Q5" s="18"/>
      <c r="R5" s="26"/>
      <c r="S5" s="14"/>
    </row>
    <row r="6" spans="1:21" ht="25.5" x14ac:dyDescent="0.2">
      <c r="A6" s="14"/>
      <c r="B6" s="98"/>
      <c r="C6" s="99"/>
      <c r="D6" s="22" t="s">
        <v>6</v>
      </c>
      <c r="E6" s="92"/>
      <c r="F6" s="93"/>
      <c r="G6" s="93"/>
      <c r="H6" s="93"/>
      <c r="I6" s="93"/>
      <c r="J6" s="93"/>
      <c r="K6" s="93"/>
      <c r="L6" s="93"/>
      <c r="M6" s="93"/>
      <c r="N6" s="93"/>
      <c r="O6" s="94"/>
      <c r="P6" s="18"/>
      <c r="Q6" s="18"/>
      <c r="R6" s="26"/>
      <c r="S6" s="14"/>
    </row>
    <row r="7" spans="1:21" ht="28.5" customHeight="1" x14ac:dyDescent="0.2">
      <c r="A7" s="14"/>
      <c r="B7" s="98"/>
      <c r="C7" s="99"/>
      <c r="D7" s="22" t="s">
        <v>7</v>
      </c>
      <c r="E7" s="92"/>
      <c r="F7" s="93"/>
      <c r="G7" s="93"/>
      <c r="H7" s="93"/>
      <c r="I7" s="93"/>
      <c r="J7" s="93"/>
      <c r="K7" s="93"/>
      <c r="L7" s="93"/>
      <c r="M7" s="93"/>
      <c r="N7" s="93"/>
      <c r="O7" s="94"/>
      <c r="P7" s="18"/>
      <c r="Q7" s="18"/>
      <c r="R7" s="26"/>
      <c r="S7" s="14"/>
    </row>
    <row r="8" spans="1:21" ht="38.25" x14ac:dyDescent="0.2">
      <c r="A8" s="14"/>
      <c r="B8" s="98"/>
      <c r="C8" s="99"/>
      <c r="D8" s="22" t="s">
        <v>8</v>
      </c>
      <c r="E8" s="92"/>
      <c r="F8" s="93"/>
      <c r="G8" s="93"/>
      <c r="H8" s="93"/>
      <c r="I8" s="93"/>
      <c r="J8" s="93"/>
      <c r="K8" s="93"/>
      <c r="L8" s="93"/>
      <c r="M8" s="93"/>
      <c r="N8" s="93"/>
      <c r="O8" s="94"/>
      <c r="P8" s="27"/>
      <c r="Q8" s="27"/>
      <c r="R8" s="28"/>
      <c r="S8" s="16"/>
      <c r="T8" s="16"/>
      <c r="U8" s="16"/>
    </row>
    <row r="9" spans="1:21" ht="38.25" x14ac:dyDescent="0.2">
      <c r="A9" s="14"/>
      <c r="B9" s="98"/>
      <c r="C9" s="99"/>
      <c r="D9" s="22" t="s">
        <v>9</v>
      </c>
      <c r="E9" s="92"/>
      <c r="F9" s="93"/>
      <c r="G9" s="93"/>
      <c r="H9" s="93"/>
      <c r="I9" s="93"/>
      <c r="J9" s="93"/>
      <c r="K9" s="93"/>
      <c r="L9" s="93"/>
      <c r="M9" s="93"/>
      <c r="N9" s="93"/>
      <c r="O9" s="94"/>
      <c r="P9" s="18"/>
      <c r="Q9" s="18"/>
      <c r="R9" s="26"/>
      <c r="S9" s="14"/>
    </row>
    <row r="10" spans="1:21" ht="15" customHeight="1" x14ac:dyDescent="0.2">
      <c r="A10" s="14"/>
      <c r="B10" s="100" t="s">
        <v>10</v>
      </c>
      <c r="C10" s="101"/>
      <c r="D10" s="5">
        <v>4</v>
      </c>
      <c r="E10" s="92"/>
      <c r="F10" s="93"/>
      <c r="G10" s="93"/>
      <c r="H10" s="93"/>
      <c r="I10" s="93"/>
      <c r="J10" s="93"/>
      <c r="K10" s="93"/>
      <c r="L10" s="93"/>
      <c r="M10" s="93"/>
      <c r="N10" s="93"/>
      <c r="O10" s="94"/>
      <c r="P10" s="18"/>
      <c r="Q10" s="18"/>
      <c r="R10" s="26"/>
      <c r="S10" s="14"/>
    </row>
    <row r="11" spans="1:21" ht="38.25" x14ac:dyDescent="0.2">
      <c r="A11" s="14"/>
      <c r="B11" s="102" t="s">
        <v>11</v>
      </c>
      <c r="C11" s="103"/>
      <c r="D11" s="68" t="s">
        <v>12</v>
      </c>
      <c r="E11" s="92"/>
      <c r="F11" s="93"/>
      <c r="G11" s="93"/>
      <c r="H11" s="93"/>
      <c r="I11" s="93"/>
      <c r="J11" s="93"/>
      <c r="K11" s="93"/>
      <c r="L11" s="93"/>
      <c r="M11" s="93"/>
      <c r="N11" s="93"/>
      <c r="O11" s="94"/>
      <c r="P11" s="18"/>
      <c r="Q11" s="18"/>
      <c r="R11" s="26"/>
      <c r="S11" s="14"/>
    </row>
    <row r="12" spans="1:21" ht="38.25" x14ac:dyDescent="0.2">
      <c r="A12" s="14"/>
      <c r="B12" s="102"/>
      <c r="C12" s="103"/>
      <c r="D12" s="68" t="s">
        <v>13</v>
      </c>
      <c r="E12" s="92"/>
      <c r="F12" s="93"/>
      <c r="G12" s="93"/>
      <c r="H12" s="93"/>
      <c r="I12" s="93"/>
      <c r="J12" s="93"/>
      <c r="K12" s="93"/>
      <c r="L12" s="93"/>
      <c r="M12" s="93"/>
      <c r="N12" s="93"/>
      <c r="O12" s="94"/>
      <c r="P12" s="18"/>
      <c r="Q12" s="18"/>
      <c r="R12" s="26"/>
      <c r="S12" s="14"/>
    </row>
    <row r="13" spans="1:21" ht="60" x14ac:dyDescent="0.2">
      <c r="A13" s="14"/>
      <c r="B13" s="102"/>
      <c r="C13" s="103"/>
      <c r="D13" s="69" t="s">
        <v>14</v>
      </c>
      <c r="E13" s="92"/>
      <c r="F13" s="93"/>
      <c r="G13" s="93"/>
      <c r="H13" s="93"/>
      <c r="I13" s="93"/>
      <c r="J13" s="93"/>
      <c r="K13" s="93"/>
      <c r="L13" s="93"/>
      <c r="M13" s="93"/>
      <c r="N13" s="93"/>
      <c r="O13" s="94"/>
      <c r="P13" s="18"/>
      <c r="Q13" s="18"/>
      <c r="R13" s="26"/>
      <c r="S13" s="14"/>
    </row>
    <row r="14" spans="1:21" ht="38.25" x14ac:dyDescent="0.2">
      <c r="A14" s="14"/>
      <c r="B14" s="102"/>
      <c r="C14" s="103"/>
      <c r="D14" s="68" t="s">
        <v>15</v>
      </c>
      <c r="E14" s="95"/>
      <c r="F14" s="96"/>
      <c r="G14" s="96"/>
      <c r="H14" s="96"/>
      <c r="I14" s="96"/>
      <c r="J14" s="96"/>
      <c r="K14" s="96"/>
      <c r="L14" s="96"/>
      <c r="M14" s="96"/>
      <c r="N14" s="96"/>
      <c r="O14" s="97"/>
      <c r="P14" s="18"/>
      <c r="Q14" s="18"/>
      <c r="R14" s="26"/>
      <c r="S14" s="14"/>
    </row>
    <row r="15" spans="1:21" s="14" customFormat="1" ht="12.75" thickBot="1" x14ac:dyDescent="0.25">
      <c r="B15" s="29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26"/>
    </row>
    <row r="16" spans="1:21" ht="12.75" thickBot="1" x14ac:dyDescent="0.25">
      <c r="A16" s="14"/>
      <c r="B16" s="73" t="s">
        <v>16</v>
      </c>
      <c r="C16" s="74"/>
      <c r="D16" s="74"/>
      <c r="E16" s="74"/>
      <c r="F16" s="74"/>
      <c r="G16" s="74"/>
      <c r="H16" s="74"/>
      <c r="I16" s="74"/>
      <c r="J16" s="74"/>
      <c r="K16" s="74"/>
      <c r="L16" s="75"/>
      <c r="M16" s="12">
        <v>1</v>
      </c>
      <c r="N16" s="12">
        <v>2</v>
      </c>
      <c r="O16" s="12" t="s">
        <v>17</v>
      </c>
      <c r="P16" s="18"/>
      <c r="Q16" s="18"/>
      <c r="R16" s="26"/>
      <c r="S16" s="14"/>
    </row>
    <row r="17" spans="1:19" ht="12" customHeight="1" x14ac:dyDescent="0.2">
      <c r="A17" s="14"/>
      <c r="B17" s="76" t="s">
        <v>18</v>
      </c>
      <c r="C17" s="77"/>
      <c r="D17" s="77"/>
      <c r="E17" s="77"/>
      <c r="F17" s="77"/>
      <c r="G17" s="78"/>
      <c r="H17" s="79" t="s">
        <v>19</v>
      </c>
      <c r="I17" s="79"/>
      <c r="J17" s="80"/>
      <c r="K17" s="80"/>
      <c r="L17" s="80"/>
      <c r="M17" s="81" t="s">
        <v>20</v>
      </c>
      <c r="N17" s="81"/>
      <c r="O17" s="81"/>
      <c r="P17" s="44"/>
      <c r="Q17" s="18"/>
      <c r="R17" s="26"/>
      <c r="S17" s="14"/>
    </row>
    <row r="18" spans="1:19" ht="43.5" customHeight="1" x14ac:dyDescent="0.2">
      <c r="A18" s="14"/>
      <c r="B18" s="30" t="s">
        <v>21</v>
      </c>
      <c r="C18" s="66" t="str">
        <f>+B19</f>
        <v>Costo de implementación</v>
      </c>
      <c r="D18" s="66" t="str">
        <f>+B20</f>
        <v>Viabilidad de la propuesta</v>
      </c>
      <c r="E18" s="66" t="str">
        <f>+B21</f>
        <v>Tiempo de desarrollo</v>
      </c>
      <c r="F18" s="66" t="str">
        <f>+B22</f>
        <v>Impacto en la cultura de los usuarios</v>
      </c>
      <c r="G18" s="66" t="str">
        <f>+B23</f>
        <v>Resistencia al cambio de los usuarios</v>
      </c>
      <c r="H18" s="67" t="str">
        <f>+C18</f>
        <v>Costo de implementación</v>
      </c>
      <c r="I18" s="67" t="str">
        <f>+D18</f>
        <v>Viabilidad de la propuesta</v>
      </c>
      <c r="J18" s="67" t="str">
        <f>+E18</f>
        <v>Tiempo de desarrollo</v>
      </c>
      <c r="K18" s="67" t="str">
        <f>+F18</f>
        <v>Impacto en la cultura de los usuarios</v>
      </c>
      <c r="L18" s="67" t="str">
        <f>+G18</f>
        <v>Resistencia al cambio de los usuarios</v>
      </c>
      <c r="M18" s="39" t="s">
        <v>22</v>
      </c>
      <c r="N18" s="40" t="s">
        <v>23</v>
      </c>
      <c r="O18" s="41" t="s">
        <v>24</v>
      </c>
      <c r="P18" s="44"/>
      <c r="Q18" s="4" t="s">
        <v>25</v>
      </c>
      <c r="R18" s="35">
        <f>+D4</f>
        <v>5</v>
      </c>
      <c r="S18" s="14"/>
    </row>
    <row r="19" spans="1:19" ht="31.5" customHeight="1" x14ac:dyDescent="0.2">
      <c r="A19" s="14"/>
      <c r="B19" s="65" t="str">
        <f>+D5</f>
        <v>Costo de implementación</v>
      </c>
      <c r="C19" s="8">
        <v>1</v>
      </c>
      <c r="D19" s="7">
        <v>3</v>
      </c>
      <c r="E19" s="7">
        <v>2</v>
      </c>
      <c r="F19" s="7">
        <v>5</v>
      </c>
      <c r="G19" s="7">
        <v>6</v>
      </c>
      <c r="H19" s="9">
        <f>+C19/$C$24</f>
        <v>0.45454545454545459</v>
      </c>
      <c r="I19" s="42">
        <f>+D19/$D$24</f>
        <v>0.45569620253164561</v>
      </c>
      <c r="J19" s="9">
        <f>+E19/$E$24</f>
        <v>0.50632911392405056</v>
      </c>
      <c r="K19" s="9">
        <f>+F19/$F$24</f>
        <v>0.37037037037037035</v>
      </c>
      <c r="L19" s="10">
        <f>+G19/$G$24</f>
        <v>0.33333333333333331</v>
      </c>
      <c r="M19" s="62">
        <f>AVERAGE(H19:L19)</f>
        <v>0.42405489494097087</v>
      </c>
      <c r="N19" s="2">
        <f t="array" ref="N19:N23">MMULT(C19:G24,M19:M23)</f>
        <v>2.1904104334484082</v>
      </c>
      <c r="O19" s="3">
        <f>+N19/M19</f>
        <v>5.1653935836616549</v>
      </c>
      <c r="P19" s="64"/>
      <c r="Q19" s="11" t="s">
        <v>26</v>
      </c>
      <c r="R19" s="36">
        <f>AVERAGE(O19:O23)</f>
        <v>5.0982654943758323</v>
      </c>
      <c r="S19" s="14"/>
    </row>
    <row r="20" spans="1:19" ht="24.75" customHeight="1" x14ac:dyDescent="0.2">
      <c r="A20" s="14"/>
      <c r="B20" s="65" t="str">
        <f>+D6</f>
        <v>Viabilidad de la propuesta</v>
      </c>
      <c r="C20" s="6">
        <f>1/D19</f>
        <v>0.33333333333333331</v>
      </c>
      <c r="D20" s="8">
        <v>1</v>
      </c>
      <c r="E20" s="7">
        <v>0.5</v>
      </c>
      <c r="F20" s="7">
        <v>3</v>
      </c>
      <c r="G20" s="7">
        <v>4</v>
      </c>
      <c r="H20" s="9">
        <f>+C20/$C$24</f>
        <v>0.15151515151515152</v>
      </c>
      <c r="I20" s="42">
        <f>+D20/$D$24</f>
        <v>0.15189873417721519</v>
      </c>
      <c r="J20" s="9">
        <f>+E20/$E$24</f>
        <v>0.12658227848101264</v>
      </c>
      <c r="K20" s="9">
        <f>+F20/$F$24</f>
        <v>0.22222222222222221</v>
      </c>
      <c r="L20" s="10">
        <f>+G20/$G$24</f>
        <v>0.22222222222222221</v>
      </c>
      <c r="M20" s="23">
        <f>AVERAGE(H20:L20)</f>
        <v>0.17488812172356477</v>
      </c>
      <c r="N20" s="2">
        <v>0.89164784270269504</v>
      </c>
      <c r="O20" s="3">
        <f>+N20/M20</f>
        <v>5.0983899530470662</v>
      </c>
      <c r="P20" s="44"/>
      <c r="Q20" s="11" t="s">
        <v>27</v>
      </c>
      <c r="R20" s="36">
        <f>(R19-R18)/(R18-1)</f>
        <v>2.456637359395808E-2</v>
      </c>
      <c r="S20" s="14"/>
    </row>
    <row r="21" spans="1:19" ht="24.75" customHeight="1" x14ac:dyDescent="0.2">
      <c r="A21" s="14"/>
      <c r="B21" s="65" t="str">
        <f>+D7</f>
        <v>Tiempo de desarrollo</v>
      </c>
      <c r="C21" s="6">
        <f>1/E19</f>
        <v>0.5</v>
      </c>
      <c r="D21" s="6">
        <f>1/E20</f>
        <v>2</v>
      </c>
      <c r="E21" s="8">
        <v>1</v>
      </c>
      <c r="F21" s="6">
        <v>4</v>
      </c>
      <c r="G21" s="6">
        <v>5</v>
      </c>
      <c r="H21" s="9">
        <f>+C21/$C$24</f>
        <v>0.22727272727272729</v>
      </c>
      <c r="I21" s="42">
        <f>+D21/$D$24</f>
        <v>0.30379746835443039</v>
      </c>
      <c r="J21" s="9">
        <f>+E21/$E$24</f>
        <v>0.25316455696202528</v>
      </c>
      <c r="K21" s="9">
        <f>+F21/$F$24</f>
        <v>0.29629629629629628</v>
      </c>
      <c r="L21" s="10">
        <f>+G21/$G$24</f>
        <v>0.27777777777777779</v>
      </c>
      <c r="M21" s="23">
        <f>AVERAGE(H21:L21)</f>
        <v>0.27166176533265141</v>
      </c>
      <c r="N21" s="2">
        <v>1.4024378809188935</v>
      </c>
      <c r="O21" s="3">
        <f>+N21/M21</f>
        <v>5.1624411672419201</v>
      </c>
      <c r="P21" s="44"/>
      <c r="Q21" s="11" t="s">
        <v>28</v>
      </c>
      <c r="R21" s="37">
        <f>(1.98*(R18-2))/R18</f>
        <v>1.1879999999999999</v>
      </c>
      <c r="S21" s="14"/>
    </row>
    <row r="22" spans="1:19" ht="24.75" customHeight="1" x14ac:dyDescent="0.2">
      <c r="A22" s="14"/>
      <c r="B22" s="65" t="str">
        <f>+D8</f>
        <v>Impacto en la cultura de los usuarios</v>
      </c>
      <c r="C22" s="6">
        <f>1/F19</f>
        <v>0.2</v>
      </c>
      <c r="D22" s="6">
        <f>1/F20</f>
        <v>0.33333333333333331</v>
      </c>
      <c r="E22" s="6">
        <f>1/F21</f>
        <v>0.25</v>
      </c>
      <c r="F22" s="8">
        <v>1</v>
      </c>
      <c r="G22" s="6">
        <v>2</v>
      </c>
      <c r="H22" s="9">
        <f>+C22/$C$24</f>
        <v>9.0909090909090925E-2</v>
      </c>
      <c r="I22" s="42">
        <f>+D22/$D$24</f>
        <v>5.0632911392405063E-2</v>
      </c>
      <c r="J22" s="9">
        <f>+E22/$E$24</f>
        <v>6.3291139240506319E-2</v>
      </c>
      <c r="K22" s="9">
        <f>+F22/$F$24</f>
        <v>7.407407407407407E-2</v>
      </c>
      <c r="L22" s="10">
        <f>+G22/$G$24</f>
        <v>0.1111111111111111</v>
      </c>
      <c r="M22" s="23">
        <f>AVERAGE(H22:L22)</f>
        <v>7.8003665345437498E-2</v>
      </c>
      <c r="N22" s="2">
        <v>0.39180923155606701</v>
      </c>
      <c r="O22" s="3">
        <f>+N22/M22</f>
        <v>5.0229592394273848</v>
      </c>
      <c r="P22" s="44"/>
      <c r="Q22" s="11" t="s">
        <v>29</v>
      </c>
      <c r="R22" s="36">
        <f>R20/R21</f>
        <v>2.0678765651479865E-2</v>
      </c>
      <c r="S22" s="14"/>
    </row>
    <row r="23" spans="1:19" ht="24.75" customHeight="1" x14ac:dyDescent="0.2">
      <c r="A23" s="14"/>
      <c r="B23" s="65" t="str">
        <f>+D9</f>
        <v>Resistencia al cambio de los usuarios</v>
      </c>
      <c r="C23" s="6">
        <f>1/G19</f>
        <v>0.16666666666666666</v>
      </c>
      <c r="D23" s="6">
        <f>1/G20</f>
        <v>0.25</v>
      </c>
      <c r="E23" s="6">
        <f>1/G21</f>
        <v>0.2</v>
      </c>
      <c r="F23" s="6">
        <f>1/G22</f>
        <v>0.5</v>
      </c>
      <c r="G23" s="8">
        <v>1</v>
      </c>
      <c r="H23" s="9">
        <f>+C23/$C$24</f>
        <v>7.575757575757576E-2</v>
      </c>
      <c r="I23" s="42">
        <f>+D23/$D$24</f>
        <v>3.7974683544303799E-2</v>
      </c>
      <c r="J23" s="9">
        <f>+E23/$E$24</f>
        <v>5.0632911392405063E-2</v>
      </c>
      <c r="K23" s="9">
        <f>+F23/$F$24</f>
        <v>3.7037037037037035E-2</v>
      </c>
      <c r="L23" s="10">
        <f>+G23/$G$24</f>
        <v>5.5555555555555552E-2</v>
      </c>
      <c r="M23" s="23">
        <f>AVERAGE(H23:L23)</f>
        <v>5.1391552657375439E-2</v>
      </c>
      <c r="N23" s="2">
        <v>0.25912358465101082</v>
      </c>
      <c r="O23" s="3">
        <f>+N23/M23</f>
        <v>5.0421435285011338</v>
      </c>
      <c r="P23" s="44"/>
      <c r="Q23" s="13" t="s">
        <v>30</v>
      </c>
      <c r="R23" s="38" t="str">
        <f>IF(R22&lt;=0.1,"SI","NO")</f>
        <v>SI</v>
      </c>
      <c r="S23" s="14"/>
    </row>
    <row r="24" spans="1:19" ht="12.75" thickBot="1" x14ac:dyDescent="0.25">
      <c r="A24" s="14"/>
      <c r="B24" s="31" t="s">
        <v>31</v>
      </c>
      <c r="C24" s="32">
        <f t="shared" ref="C24:M24" si="0">SUM(C19:C23)</f>
        <v>2.1999999999999997</v>
      </c>
      <c r="D24" s="32">
        <f t="shared" si="0"/>
        <v>6.583333333333333</v>
      </c>
      <c r="E24" s="32">
        <f t="shared" si="0"/>
        <v>3.95</v>
      </c>
      <c r="F24" s="32">
        <f t="shared" si="0"/>
        <v>13.5</v>
      </c>
      <c r="G24" s="32">
        <f t="shared" si="0"/>
        <v>18</v>
      </c>
      <c r="H24" s="32">
        <f t="shared" si="0"/>
        <v>1</v>
      </c>
      <c r="I24" s="32">
        <f t="shared" si="0"/>
        <v>1</v>
      </c>
      <c r="J24" s="32">
        <f t="shared" si="0"/>
        <v>0.99999999999999989</v>
      </c>
      <c r="K24" s="32">
        <f t="shared" si="0"/>
        <v>1</v>
      </c>
      <c r="L24" s="32">
        <f t="shared" si="0"/>
        <v>1</v>
      </c>
      <c r="M24" s="43">
        <f t="shared" si="0"/>
        <v>1</v>
      </c>
      <c r="N24" s="33"/>
      <c r="O24" s="33"/>
      <c r="P24" s="33"/>
      <c r="Q24" s="33"/>
      <c r="R24" s="34"/>
      <c r="S24" s="14"/>
    </row>
    <row r="25" spans="1:19" x14ac:dyDescent="0.2">
      <c r="A25" s="14"/>
      <c r="B25" s="14"/>
      <c r="C25" s="14"/>
      <c r="D25" s="14"/>
      <c r="E25" s="14"/>
      <c r="F25" s="14"/>
      <c r="G25" s="14"/>
      <c r="H25" s="17"/>
      <c r="I25" s="17"/>
      <c r="J25" s="17"/>
      <c r="K25" s="17"/>
      <c r="L25" s="17"/>
      <c r="M25" s="14"/>
      <c r="N25" s="14"/>
      <c r="O25" s="14"/>
      <c r="P25" s="14"/>
      <c r="Q25" s="14"/>
      <c r="R25" s="14"/>
      <c r="S25" s="14"/>
    </row>
    <row r="26" spans="1:19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7" spans="1:19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</row>
    <row r="28" spans="1:19" s="14" customFormat="1" x14ac:dyDescent="0.2">
      <c r="J28" s="20"/>
      <c r="M28" s="20"/>
      <c r="Q28" s="21"/>
    </row>
    <row r="29" spans="1:19" s="14" customFormat="1" x14ac:dyDescent="0.2"/>
    <row r="30" spans="1:19" s="14" customFormat="1" x14ac:dyDescent="0.2"/>
    <row r="31" spans="1:19" s="14" customFormat="1" x14ac:dyDescent="0.2"/>
    <row r="32" spans="1:19" s="14" customFormat="1" x14ac:dyDescent="0.2"/>
    <row r="33" s="14" customFormat="1" x14ac:dyDescent="0.2"/>
    <row r="34" s="14" customFormat="1" x14ac:dyDescent="0.2"/>
    <row r="35" s="14" customFormat="1" x14ac:dyDescent="0.2"/>
    <row r="36" s="14" customFormat="1" x14ac:dyDescent="0.2"/>
    <row r="37" s="14" customFormat="1" x14ac:dyDescent="0.2"/>
    <row r="38" s="14" customFormat="1" x14ac:dyDescent="0.2"/>
    <row r="39" s="14" customFormat="1" x14ac:dyDescent="0.2"/>
    <row r="40" s="14" customFormat="1" x14ac:dyDescent="0.2"/>
    <row r="41" s="14" customFormat="1" x14ac:dyDescent="0.2"/>
    <row r="42" s="14" customFormat="1" x14ac:dyDescent="0.2"/>
    <row r="43" s="14" customFormat="1" x14ac:dyDescent="0.2"/>
    <row r="44" s="14" customFormat="1" x14ac:dyDescent="0.2"/>
    <row r="45" s="14" customFormat="1" x14ac:dyDescent="0.2"/>
    <row r="46" s="14" customFormat="1" x14ac:dyDescent="0.2"/>
    <row r="47" s="14" customFormat="1" x14ac:dyDescent="0.2"/>
    <row r="48" s="14" customFormat="1" x14ac:dyDescent="0.2"/>
    <row r="49" s="14" customFormat="1" x14ac:dyDescent="0.2"/>
    <row r="50" s="14" customFormat="1" x14ac:dyDescent="0.2"/>
    <row r="51" s="14" customFormat="1" x14ac:dyDescent="0.2"/>
    <row r="52" s="14" customFormat="1" x14ac:dyDescent="0.2"/>
    <row r="53" s="14" customFormat="1" x14ac:dyDescent="0.2"/>
    <row r="54" s="14" customFormat="1" x14ac:dyDescent="0.2"/>
    <row r="55" s="14" customFormat="1" x14ac:dyDescent="0.2"/>
    <row r="56" s="14" customFormat="1" x14ac:dyDescent="0.2"/>
    <row r="57" s="14" customFormat="1" x14ac:dyDescent="0.2"/>
    <row r="58" s="14" customFormat="1" x14ac:dyDescent="0.2"/>
    <row r="59" s="14" customFormat="1" x14ac:dyDescent="0.2"/>
    <row r="60" s="14" customFormat="1" x14ac:dyDescent="0.2"/>
    <row r="61" s="14" customFormat="1" x14ac:dyDescent="0.2"/>
    <row r="62" s="14" customFormat="1" x14ac:dyDescent="0.2"/>
    <row r="63" s="14" customFormat="1" x14ac:dyDescent="0.2"/>
  </sheetData>
  <mergeCells count="12">
    <mergeCell ref="B1:O2"/>
    <mergeCell ref="B16:L16"/>
    <mergeCell ref="B17:G17"/>
    <mergeCell ref="H17:L17"/>
    <mergeCell ref="M17:O17"/>
    <mergeCell ref="B3:C3"/>
    <mergeCell ref="D3:O3"/>
    <mergeCell ref="B4:C4"/>
    <mergeCell ref="E4:O14"/>
    <mergeCell ref="B5:C9"/>
    <mergeCell ref="B10:C10"/>
    <mergeCell ref="B11:C14"/>
  </mergeCells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70"/>
  <sheetViews>
    <sheetView workbookViewId="0">
      <selection activeCell="B1" sqref="B1:K2"/>
    </sheetView>
  </sheetViews>
  <sheetFormatPr baseColWidth="10" defaultColWidth="14.140625" defaultRowHeight="15.75" x14ac:dyDescent="0.25"/>
  <cols>
    <col min="1" max="1" width="3.85546875" style="45" customWidth="1"/>
    <col min="2" max="2" width="20.140625" style="60" bestFit="1" customWidth="1"/>
    <col min="3" max="3" width="19.28515625" style="61" bestFit="1" customWidth="1"/>
    <col min="4" max="4" width="13.85546875" style="60" bestFit="1" customWidth="1"/>
    <col min="5" max="5" width="8.5703125" style="60" bestFit="1" customWidth="1"/>
    <col min="6" max="6" width="13.85546875" style="60" bestFit="1" customWidth="1"/>
    <col min="7" max="7" width="8.5703125" style="45" bestFit="1" customWidth="1"/>
    <col min="8" max="8" width="13.85546875" style="45" bestFit="1" customWidth="1"/>
    <col min="9" max="9" width="10.5703125" style="45" customWidth="1"/>
    <col min="10" max="10" width="13.85546875" style="45" bestFit="1" customWidth="1"/>
    <col min="11" max="11" width="8.5703125" style="45" bestFit="1" customWidth="1"/>
    <col min="12" max="12" width="10.5703125" style="45" customWidth="1"/>
    <col min="13" max="37" width="14.140625" style="45"/>
    <col min="38" max="16384" width="14.140625" style="60"/>
  </cols>
  <sheetData>
    <row r="1" spans="1:37" x14ac:dyDescent="0.25">
      <c r="B1" s="127" t="s">
        <v>42</v>
      </c>
      <c r="C1" s="128"/>
      <c r="D1" s="128"/>
      <c r="E1" s="128"/>
      <c r="F1" s="128"/>
      <c r="G1" s="128"/>
      <c r="H1" s="128"/>
      <c r="I1" s="128"/>
      <c r="J1" s="128"/>
      <c r="K1" s="128"/>
    </row>
    <row r="2" spans="1:37" s="45" customFormat="1" ht="36.75" customHeight="1" thickBot="1" x14ac:dyDescent="0.3"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37" s="45" customFormat="1" ht="25.5" customHeight="1" thickBot="1" x14ac:dyDescent="0.3">
      <c r="B3" s="119" t="s">
        <v>32</v>
      </c>
      <c r="C3" s="119" t="s">
        <v>33</v>
      </c>
      <c r="D3" s="122" t="s">
        <v>34</v>
      </c>
      <c r="E3" s="122"/>
      <c r="F3" s="122"/>
      <c r="G3" s="122"/>
      <c r="H3" s="122"/>
      <c r="I3" s="122"/>
      <c r="J3" s="122"/>
      <c r="K3" s="123"/>
    </row>
    <row r="4" spans="1:37" s="47" customFormat="1" ht="36.75" customHeight="1" thickBot="1" x14ac:dyDescent="0.3">
      <c r="A4" s="46"/>
      <c r="B4" s="120"/>
      <c r="C4" s="120"/>
      <c r="D4" s="124" t="s">
        <v>12</v>
      </c>
      <c r="E4" s="125"/>
      <c r="F4" s="126" t="s">
        <v>13</v>
      </c>
      <c r="G4" s="125"/>
      <c r="H4" s="126" t="s">
        <v>35</v>
      </c>
      <c r="I4" s="125"/>
      <c r="J4" s="126" t="s">
        <v>36</v>
      </c>
      <c r="K4" s="125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</row>
    <row r="5" spans="1:37" s="47" customFormat="1" ht="16.5" thickBot="1" x14ac:dyDescent="0.3">
      <c r="A5" s="46"/>
      <c r="B5" s="121"/>
      <c r="C5" s="121"/>
      <c r="D5" s="48" t="s">
        <v>37</v>
      </c>
      <c r="E5" s="49" t="s">
        <v>38</v>
      </c>
      <c r="F5" s="50" t="s">
        <v>37</v>
      </c>
      <c r="G5" s="49" t="s">
        <v>38</v>
      </c>
      <c r="H5" s="50" t="s">
        <v>37</v>
      </c>
      <c r="I5" s="51" t="s">
        <v>38</v>
      </c>
      <c r="J5" s="50" t="s">
        <v>37</v>
      </c>
      <c r="K5" s="51" t="s">
        <v>38</v>
      </c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</row>
    <row r="6" spans="1:37" s="45" customFormat="1" ht="37.5" x14ac:dyDescent="0.25">
      <c r="B6" s="52" t="s">
        <v>5</v>
      </c>
      <c r="C6" s="63">
        <f>'Matriz Decisión'!M19</f>
        <v>0.42405489494097087</v>
      </c>
      <c r="D6" s="53">
        <v>4</v>
      </c>
      <c r="E6" s="54">
        <f>+C6*D6*100</f>
        <v>169.62195797638836</v>
      </c>
      <c r="F6" s="53">
        <v>6</v>
      </c>
      <c r="G6" s="54">
        <f>+F6*C6*100</f>
        <v>254.43293696458252</v>
      </c>
      <c r="H6" s="53">
        <v>9</v>
      </c>
      <c r="I6" s="55">
        <f>+H6*C6*100</f>
        <v>381.6494054468738</v>
      </c>
      <c r="J6" s="53">
        <v>2</v>
      </c>
      <c r="K6" s="55">
        <f>+J6*C6*100</f>
        <v>84.810978988194179</v>
      </c>
    </row>
    <row r="7" spans="1:37" s="45" customFormat="1" ht="37.5" x14ac:dyDescent="0.25">
      <c r="B7" s="56" t="s">
        <v>6</v>
      </c>
      <c r="C7" s="63">
        <f>'Matriz Decisión'!M20</f>
        <v>0.17488812172356477</v>
      </c>
      <c r="D7" s="53">
        <v>4</v>
      </c>
      <c r="E7" s="54">
        <f t="shared" ref="E7:E10" si="0">+C7*D7*100</f>
        <v>69.955248689425915</v>
      </c>
      <c r="F7" s="53">
        <v>6</v>
      </c>
      <c r="G7" s="54">
        <f t="shared" ref="G7:G10" si="1">+F7*C7*100</f>
        <v>104.93287303413888</v>
      </c>
      <c r="H7" s="53">
        <v>7</v>
      </c>
      <c r="I7" s="55">
        <f t="shared" ref="I7:I10" si="2">+H7*C7*100</f>
        <v>122.42168520649534</v>
      </c>
      <c r="J7" s="53">
        <v>3</v>
      </c>
      <c r="K7" s="55">
        <f t="shared" ref="K7:K10" si="3">+J7*C7*100</f>
        <v>52.46643651706944</v>
      </c>
    </row>
    <row r="8" spans="1:37" s="45" customFormat="1" ht="37.5" x14ac:dyDescent="0.25">
      <c r="B8" s="56" t="s">
        <v>7</v>
      </c>
      <c r="C8" s="63">
        <f>'Matriz Decisión'!M21</f>
        <v>0.27166176533265141</v>
      </c>
      <c r="D8" s="53">
        <v>5</v>
      </c>
      <c r="E8" s="54">
        <f t="shared" si="0"/>
        <v>135.83088266632569</v>
      </c>
      <c r="F8" s="53">
        <v>7</v>
      </c>
      <c r="G8" s="54">
        <f t="shared" si="1"/>
        <v>190.16323573285598</v>
      </c>
      <c r="H8" s="53">
        <v>4</v>
      </c>
      <c r="I8" s="55">
        <f t="shared" si="2"/>
        <v>108.66470613306056</v>
      </c>
      <c r="J8" s="53">
        <v>4</v>
      </c>
      <c r="K8" s="55">
        <f t="shared" si="3"/>
        <v>108.66470613306056</v>
      </c>
    </row>
    <row r="9" spans="1:37" s="45" customFormat="1" ht="56.25" x14ac:dyDescent="0.25">
      <c r="B9" s="56" t="s">
        <v>8</v>
      </c>
      <c r="C9" s="63">
        <f>'Matriz Decisión'!M22</f>
        <v>7.8003665345437498E-2</v>
      </c>
      <c r="D9" s="53">
        <v>8</v>
      </c>
      <c r="E9" s="54">
        <f t="shared" si="0"/>
        <v>62.402932276350001</v>
      </c>
      <c r="F9" s="53">
        <v>7</v>
      </c>
      <c r="G9" s="54">
        <f t="shared" si="1"/>
        <v>54.602565741806252</v>
      </c>
      <c r="H9" s="53">
        <v>5</v>
      </c>
      <c r="I9" s="55">
        <f t="shared" si="2"/>
        <v>39.001832672718749</v>
      </c>
      <c r="J9" s="53">
        <v>8</v>
      </c>
      <c r="K9" s="55">
        <f t="shared" si="3"/>
        <v>62.402932276350001</v>
      </c>
    </row>
    <row r="10" spans="1:37" s="45" customFormat="1" ht="56.25" x14ac:dyDescent="0.25">
      <c r="B10" s="56" t="s">
        <v>9</v>
      </c>
      <c r="C10" s="63">
        <f>'Matriz Decisión'!M23</f>
        <v>5.1391552657375439E-2</v>
      </c>
      <c r="D10" s="53">
        <v>6</v>
      </c>
      <c r="E10" s="54">
        <f t="shared" si="0"/>
        <v>30.834931594425264</v>
      </c>
      <c r="F10" s="53">
        <v>8</v>
      </c>
      <c r="G10" s="54">
        <f t="shared" si="1"/>
        <v>41.113242125900349</v>
      </c>
      <c r="H10" s="53">
        <v>3</v>
      </c>
      <c r="I10" s="55">
        <f t="shared" si="2"/>
        <v>15.417465797212632</v>
      </c>
      <c r="J10" s="53">
        <v>4</v>
      </c>
      <c r="K10" s="55">
        <f t="shared" si="3"/>
        <v>20.556621062950175</v>
      </c>
    </row>
    <row r="11" spans="1:37" s="45" customFormat="1" ht="21.75" thickBot="1" x14ac:dyDescent="0.3">
      <c r="B11" s="57" t="s">
        <v>39</v>
      </c>
      <c r="C11" s="58">
        <f>SUM(C6:C10)</f>
        <v>1</v>
      </c>
      <c r="D11" s="105">
        <f>SUM(E6:E10)</f>
        <v>468.64595320291522</v>
      </c>
      <c r="E11" s="106"/>
      <c r="F11" s="105">
        <f>SUM(G6:G10)</f>
        <v>645.24485359928394</v>
      </c>
      <c r="G11" s="106"/>
      <c r="H11" s="105">
        <f>SUM(I6:I10)</f>
        <v>667.15509525636105</v>
      </c>
      <c r="I11" s="107"/>
      <c r="J11" s="108">
        <f>SUM(K6:K10)</f>
        <v>328.90167497762434</v>
      </c>
      <c r="K11" s="107"/>
    </row>
    <row r="12" spans="1:37" s="45" customFormat="1" ht="17.25" thickTop="1" thickBot="1" x14ac:dyDescent="0.3">
      <c r="C12" s="59"/>
    </row>
    <row r="13" spans="1:37" s="45" customFormat="1" ht="24.75" customHeight="1" x14ac:dyDescent="0.25">
      <c r="B13" s="109" t="s">
        <v>40</v>
      </c>
      <c r="C13" s="110"/>
      <c r="D13" s="113" t="str">
        <f>IF(D11&gt;=L13,D4,"No seleccionado")</f>
        <v>No seleccionado</v>
      </c>
      <c r="E13" s="114"/>
      <c r="F13" s="113" t="str">
        <f>IF(F11&gt;=L13,F4,"No seleccionado")</f>
        <v>No seleccionado</v>
      </c>
      <c r="G13" s="114"/>
      <c r="H13" s="113" t="str">
        <f>IF(H11&gt;=L13,H4,"No seleccionado")</f>
        <v>Clasificación y gestión de zonas por frecuencia y rotación</v>
      </c>
      <c r="I13" s="114"/>
      <c r="J13" s="113" t="str">
        <f>IF(J11&gt;=L13,J4,"No seleccionado")</f>
        <v>No seleccionado</v>
      </c>
      <c r="K13" s="117"/>
      <c r="L13" s="104">
        <f>MAX(D11:K12)</f>
        <v>667.15509525636105</v>
      </c>
    </row>
    <row r="14" spans="1:37" s="45" customFormat="1" ht="32.25" customHeight="1" thickBot="1" x14ac:dyDescent="0.3">
      <c r="B14" s="111"/>
      <c r="C14" s="112"/>
      <c r="D14" s="115"/>
      <c r="E14" s="116"/>
      <c r="F14" s="115"/>
      <c r="G14" s="116"/>
      <c r="H14" s="115"/>
      <c r="I14" s="116"/>
      <c r="J14" s="115"/>
      <c r="K14" s="118"/>
      <c r="L14" s="104"/>
    </row>
    <row r="15" spans="1:37" s="45" customFormat="1" x14ac:dyDescent="0.25">
      <c r="C15" s="59"/>
    </row>
    <row r="16" spans="1:37" s="45" customFormat="1" x14ac:dyDescent="0.25">
      <c r="C16" s="59"/>
    </row>
    <row r="17" spans="3:3" s="45" customFormat="1" x14ac:dyDescent="0.25">
      <c r="C17" s="59"/>
    </row>
    <row r="18" spans="3:3" s="45" customFormat="1" x14ac:dyDescent="0.25">
      <c r="C18" s="59"/>
    </row>
    <row r="19" spans="3:3" s="45" customFormat="1" x14ac:dyDescent="0.25">
      <c r="C19" s="59"/>
    </row>
    <row r="20" spans="3:3" s="45" customFormat="1" x14ac:dyDescent="0.25">
      <c r="C20" s="59"/>
    </row>
    <row r="21" spans="3:3" s="45" customFormat="1" x14ac:dyDescent="0.25">
      <c r="C21" s="59"/>
    </row>
    <row r="22" spans="3:3" s="45" customFormat="1" x14ac:dyDescent="0.25">
      <c r="C22" s="59"/>
    </row>
    <row r="23" spans="3:3" s="45" customFormat="1" x14ac:dyDescent="0.25">
      <c r="C23" s="59"/>
    </row>
    <row r="24" spans="3:3" s="45" customFormat="1" x14ac:dyDescent="0.25">
      <c r="C24" s="59"/>
    </row>
    <row r="25" spans="3:3" s="45" customFormat="1" x14ac:dyDescent="0.25">
      <c r="C25" s="59"/>
    </row>
    <row r="26" spans="3:3" s="45" customFormat="1" x14ac:dyDescent="0.25">
      <c r="C26" s="59"/>
    </row>
    <row r="27" spans="3:3" s="45" customFormat="1" x14ac:dyDescent="0.25">
      <c r="C27" s="59"/>
    </row>
    <row r="28" spans="3:3" s="45" customFormat="1" x14ac:dyDescent="0.25">
      <c r="C28" s="59"/>
    </row>
    <row r="29" spans="3:3" s="45" customFormat="1" x14ac:dyDescent="0.25">
      <c r="C29" s="59"/>
    </row>
    <row r="30" spans="3:3" s="45" customFormat="1" x14ac:dyDescent="0.25">
      <c r="C30" s="59"/>
    </row>
    <row r="31" spans="3:3" s="45" customFormat="1" x14ac:dyDescent="0.25">
      <c r="C31" s="59"/>
    </row>
    <row r="32" spans="3:3" s="45" customFormat="1" x14ac:dyDescent="0.25">
      <c r="C32" s="59"/>
    </row>
    <row r="33" spans="3:3" s="45" customFormat="1" x14ac:dyDescent="0.25">
      <c r="C33" s="59"/>
    </row>
    <row r="34" spans="3:3" s="45" customFormat="1" x14ac:dyDescent="0.25">
      <c r="C34" s="59"/>
    </row>
    <row r="35" spans="3:3" s="45" customFormat="1" x14ac:dyDescent="0.25">
      <c r="C35" s="59"/>
    </row>
    <row r="36" spans="3:3" s="45" customFormat="1" x14ac:dyDescent="0.25">
      <c r="C36" s="59"/>
    </row>
    <row r="37" spans="3:3" s="45" customFormat="1" x14ac:dyDescent="0.25">
      <c r="C37" s="59"/>
    </row>
    <row r="38" spans="3:3" s="45" customFormat="1" x14ac:dyDescent="0.25">
      <c r="C38" s="59"/>
    </row>
    <row r="39" spans="3:3" s="45" customFormat="1" x14ac:dyDescent="0.25">
      <c r="C39" s="59"/>
    </row>
    <row r="40" spans="3:3" s="45" customFormat="1" x14ac:dyDescent="0.25">
      <c r="C40" s="59"/>
    </row>
    <row r="41" spans="3:3" s="45" customFormat="1" x14ac:dyDescent="0.25">
      <c r="C41" s="59"/>
    </row>
    <row r="42" spans="3:3" s="45" customFormat="1" x14ac:dyDescent="0.25">
      <c r="C42" s="59"/>
    </row>
    <row r="43" spans="3:3" s="45" customFormat="1" x14ac:dyDescent="0.25">
      <c r="C43" s="59"/>
    </row>
    <row r="44" spans="3:3" s="45" customFormat="1" x14ac:dyDescent="0.25">
      <c r="C44" s="59"/>
    </row>
    <row r="45" spans="3:3" s="45" customFormat="1" x14ac:dyDescent="0.25">
      <c r="C45" s="59"/>
    </row>
    <row r="46" spans="3:3" s="45" customFormat="1" x14ac:dyDescent="0.25">
      <c r="C46" s="59"/>
    </row>
    <row r="47" spans="3:3" s="45" customFormat="1" x14ac:dyDescent="0.25">
      <c r="C47" s="59"/>
    </row>
    <row r="48" spans="3:3" s="45" customFormat="1" x14ac:dyDescent="0.25">
      <c r="C48" s="59"/>
    </row>
    <row r="49" spans="3:3" s="45" customFormat="1" x14ac:dyDescent="0.25">
      <c r="C49" s="59"/>
    </row>
    <row r="50" spans="3:3" s="45" customFormat="1" x14ac:dyDescent="0.25">
      <c r="C50" s="59"/>
    </row>
    <row r="51" spans="3:3" s="45" customFormat="1" x14ac:dyDescent="0.25">
      <c r="C51" s="59"/>
    </row>
    <row r="52" spans="3:3" s="45" customFormat="1" x14ac:dyDescent="0.25">
      <c r="C52" s="59"/>
    </row>
    <row r="53" spans="3:3" s="45" customFormat="1" x14ac:dyDescent="0.25">
      <c r="C53" s="59"/>
    </row>
    <row r="54" spans="3:3" s="45" customFormat="1" x14ac:dyDescent="0.25">
      <c r="C54" s="59"/>
    </row>
    <row r="55" spans="3:3" s="45" customFormat="1" x14ac:dyDescent="0.25">
      <c r="C55" s="59"/>
    </row>
    <row r="56" spans="3:3" s="45" customFormat="1" x14ac:dyDescent="0.25">
      <c r="C56" s="59"/>
    </row>
    <row r="57" spans="3:3" s="45" customFormat="1" x14ac:dyDescent="0.25">
      <c r="C57" s="59"/>
    </row>
    <row r="58" spans="3:3" s="45" customFormat="1" x14ac:dyDescent="0.25">
      <c r="C58" s="59"/>
    </row>
    <row r="59" spans="3:3" s="45" customFormat="1" x14ac:dyDescent="0.25">
      <c r="C59" s="59"/>
    </row>
    <row r="60" spans="3:3" s="45" customFormat="1" x14ac:dyDescent="0.25">
      <c r="C60" s="59"/>
    </row>
    <row r="61" spans="3:3" s="45" customFormat="1" x14ac:dyDescent="0.25">
      <c r="C61" s="59"/>
    </row>
    <row r="62" spans="3:3" s="45" customFormat="1" x14ac:dyDescent="0.25">
      <c r="C62" s="59"/>
    </row>
    <row r="63" spans="3:3" s="45" customFormat="1" x14ac:dyDescent="0.25">
      <c r="C63" s="59"/>
    </row>
    <row r="64" spans="3:3" s="45" customFormat="1" x14ac:dyDescent="0.25">
      <c r="C64" s="59"/>
    </row>
    <row r="65" spans="3:3" s="45" customFormat="1" x14ac:dyDescent="0.25">
      <c r="C65" s="59"/>
    </row>
    <row r="66" spans="3:3" s="45" customFormat="1" x14ac:dyDescent="0.25">
      <c r="C66" s="59"/>
    </row>
    <row r="67" spans="3:3" s="45" customFormat="1" x14ac:dyDescent="0.25">
      <c r="C67" s="59"/>
    </row>
    <row r="68" spans="3:3" s="45" customFormat="1" x14ac:dyDescent="0.25">
      <c r="C68" s="59"/>
    </row>
    <row r="69" spans="3:3" s="45" customFormat="1" x14ac:dyDescent="0.25">
      <c r="C69" s="59"/>
    </row>
    <row r="70" spans="3:3" s="45" customFormat="1" x14ac:dyDescent="0.25">
      <c r="C70" s="59"/>
    </row>
    <row r="71" spans="3:3" s="45" customFormat="1" x14ac:dyDescent="0.25">
      <c r="C71" s="59"/>
    </row>
    <row r="72" spans="3:3" s="45" customFormat="1" x14ac:dyDescent="0.25">
      <c r="C72" s="59"/>
    </row>
    <row r="73" spans="3:3" s="45" customFormat="1" x14ac:dyDescent="0.25">
      <c r="C73" s="59"/>
    </row>
    <row r="74" spans="3:3" s="45" customFormat="1" x14ac:dyDescent="0.25">
      <c r="C74" s="59"/>
    </row>
    <row r="75" spans="3:3" s="45" customFormat="1" x14ac:dyDescent="0.25">
      <c r="C75" s="59"/>
    </row>
    <row r="76" spans="3:3" s="45" customFormat="1" x14ac:dyDescent="0.25">
      <c r="C76" s="59"/>
    </row>
    <row r="77" spans="3:3" s="45" customFormat="1" x14ac:dyDescent="0.25">
      <c r="C77" s="59"/>
    </row>
    <row r="78" spans="3:3" s="45" customFormat="1" x14ac:dyDescent="0.25">
      <c r="C78" s="59"/>
    </row>
    <row r="79" spans="3:3" s="45" customFormat="1" x14ac:dyDescent="0.25">
      <c r="C79" s="59"/>
    </row>
    <row r="80" spans="3:3" s="45" customFormat="1" x14ac:dyDescent="0.25">
      <c r="C80" s="59"/>
    </row>
    <row r="81" spans="3:3" s="45" customFormat="1" x14ac:dyDescent="0.25">
      <c r="C81" s="59"/>
    </row>
    <row r="82" spans="3:3" s="45" customFormat="1" x14ac:dyDescent="0.25">
      <c r="C82" s="59"/>
    </row>
    <row r="83" spans="3:3" s="45" customFormat="1" x14ac:dyDescent="0.25">
      <c r="C83" s="59"/>
    </row>
    <row r="84" spans="3:3" s="45" customFormat="1" x14ac:dyDescent="0.25">
      <c r="C84" s="59"/>
    </row>
    <row r="85" spans="3:3" s="45" customFormat="1" x14ac:dyDescent="0.25">
      <c r="C85" s="59"/>
    </row>
    <row r="86" spans="3:3" s="45" customFormat="1" x14ac:dyDescent="0.25">
      <c r="C86" s="59"/>
    </row>
    <row r="87" spans="3:3" s="45" customFormat="1" x14ac:dyDescent="0.25">
      <c r="C87" s="59"/>
    </row>
    <row r="88" spans="3:3" s="45" customFormat="1" x14ac:dyDescent="0.25">
      <c r="C88" s="59"/>
    </row>
    <row r="89" spans="3:3" s="45" customFormat="1" x14ac:dyDescent="0.25">
      <c r="C89" s="59"/>
    </row>
    <row r="90" spans="3:3" s="45" customFormat="1" x14ac:dyDescent="0.25">
      <c r="C90" s="59"/>
    </row>
    <row r="91" spans="3:3" s="45" customFormat="1" x14ac:dyDescent="0.25">
      <c r="C91" s="59"/>
    </row>
    <row r="92" spans="3:3" s="45" customFormat="1" x14ac:dyDescent="0.25">
      <c r="C92" s="59"/>
    </row>
    <row r="93" spans="3:3" s="45" customFormat="1" x14ac:dyDescent="0.25">
      <c r="C93" s="59"/>
    </row>
    <row r="94" spans="3:3" s="45" customFormat="1" x14ac:dyDescent="0.25">
      <c r="C94" s="59"/>
    </row>
    <row r="95" spans="3:3" s="45" customFormat="1" x14ac:dyDescent="0.25">
      <c r="C95" s="59"/>
    </row>
    <row r="96" spans="3:3" s="45" customFormat="1" x14ac:dyDescent="0.25">
      <c r="C96" s="59"/>
    </row>
    <row r="97" spans="3:3" s="45" customFormat="1" x14ac:dyDescent="0.25">
      <c r="C97" s="59"/>
    </row>
    <row r="98" spans="3:3" s="45" customFormat="1" x14ac:dyDescent="0.25">
      <c r="C98" s="59"/>
    </row>
    <row r="99" spans="3:3" s="45" customFormat="1" x14ac:dyDescent="0.25">
      <c r="C99" s="59"/>
    </row>
    <row r="100" spans="3:3" s="45" customFormat="1" x14ac:dyDescent="0.25">
      <c r="C100" s="59"/>
    </row>
    <row r="101" spans="3:3" s="45" customFormat="1" x14ac:dyDescent="0.25">
      <c r="C101" s="59"/>
    </row>
    <row r="102" spans="3:3" s="45" customFormat="1" x14ac:dyDescent="0.25">
      <c r="C102" s="59"/>
    </row>
    <row r="103" spans="3:3" s="45" customFormat="1" x14ac:dyDescent="0.25">
      <c r="C103" s="59"/>
    </row>
    <row r="104" spans="3:3" s="45" customFormat="1" x14ac:dyDescent="0.25">
      <c r="C104" s="59"/>
    </row>
    <row r="105" spans="3:3" s="45" customFormat="1" x14ac:dyDescent="0.25">
      <c r="C105" s="59"/>
    </row>
    <row r="106" spans="3:3" s="45" customFormat="1" x14ac:dyDescent="0.25">
      <c r="C106" s="59"/>
    </row>
    <row r="107" spans="3:3" s="45" customFormat="1" x14ac:dyDescent="0.25">
      <c r="C107" s="59"/>
    </row>
    <row r="108" spans="3:3" s="45" customFormat="1" x14ac:dyDescent="0.25">
      <c r="C108" s="59"/>
    </row>
    <row r="109" spans="3:3" s="45" customFormat="1" x14ac:dyDescent="0.25">
      <c r="C109" s="59"/>
    </row>
    <row r="110" spans="3:3" s="45" customFormat="1" x14ac:dyDescent="0.25">
      <c r="C110" s="59"/>
    </row>
    <row r="111" spans="3:3" s="45" customFormat="1" x14ac:dyDescent="0.25">
      <c r="C111" s="59"/>
    </row>
    <row r="112" spans="3:3" s="45" customFormat="1" x14ac:dyDescent="0.25">
      <c r="C112" s="59"/>
    </row>
    <row r="113" spans="3:3" s="45" customFormat="1" x14ac:dyDescent="0.25">
      <c r="C113" s="59"/>
    </row>
    <row r="114" spans="3:3" s="45" customFormat="1" x14ac:dyDescent="0.25">
      <c r="C114" s="59"/>
    </row>
    <row r="115" spans="3:3" s="45" customFormat="1" x14ac:dyDescent="0.25">
      <c r="C115" s="59"/>
    </row>
    <row r="116" spans="3:3" s="45" customFormat="1" x14ac:dyDescent="0.25">
      <c r="C116" s="59"/>
    </row>
    <row r="117" spans="3:3" s="45" customFormat="1" x14ac:dyDescent="0.25">
      <c r="C117" s="59"/>
    </row>
    <row r="118" spans="3:3" s="45" customFormat="1" x14ac:dyDescent="0.25">
      <c r="C118" s="59"/>
    </row>
    <row r="119" spans="3:3" s="45" customFormat="1" x14ac:dyDescent="0.25">
      <c r="C119" s="59"/>
    </row>
    <row r="120" spans="3:3" s="45" customFormat="1" x14ac:dyDescent="0.25">
      <c r="C120" s="59"/>
    </row>
    <row r="121" spans="3:3" s="45" customFormat="1" x14ac:dyDescent="0.25">
      <c r="C121" s="59"/>
    </row>
    <row r="122" spans="3:3" s="45" customFormat="1" x14ac:dyDescent="0.25">
      <c r="C122" s="59"/>
    </row>
    <row r="123" spans="3:3" s="45" customFormat="1" x14ac:dyDescent="0.25">
      <c r="C123" s="59"/>
    </row>
    <row r="124" spans="3:3" s="45" customFormat="1" x14ac:dyDescent="0.25">
      <c r="C124" s="59"/>
    </row>
    <row r="125" spans="3:3" s="45" customFormat="1" x14ac:dyDescent="0.25">
      <c r="C125" s="59"/>
    </row>
    <row r="126" spans="3:3" s="45" customFormat="1" x14ac:dyDescent="0.25">
      <c r="C126" s="59"/>
    </row>
    <row r="127" spans="3:3" s="45" customFormat="1" x14ac:dyDescent="0.25">
      <c r="C127" s="59"/>
    </row>
    <row r="128" spans="3:3" s="45" customFormat="1" x14ac:dyDescent="0.25">
      <c r="C128" s="59"/>
    </row>
    <row r="129" spans="3:3" s="45" customFormat="1" x14ac:dyDescent="0.25">
      <c r="C129" s="59"/>
    </row>
    <row r="130" spans="3:3" s="45" customFormat="1" x14ac:dyDescent="0.25">
      <c r="C130" s="59"/>
    </row>
    <row r="131" spans="3:3" s="45" customFormat="1" x14ac:dyDescent="0.25">
      <c r="C131" s="59"/>
    </row>
    <row r="132" spans="3:3" s="45" customFormat="1" x14ac:dyDescent="0.25">
      <c r="C132" s="59"/>
    </row>
    <row r="133" spans="3:3" s="45" customFormat="1" x14ac:dyDescent="0.25">
      <c r="C133" s="59"/>
    </row>
    <row r="134" spans="3:3" s="45" customFormat="1" x14ac:dyDescent="0.25">
      <c r="C134" s="59"/>
    </row>
    <row r="135" spans="3:3" s="45" customFormat="1" x14ac:dyDescent="0.25">
      <c r="C135" s="59"/>
    </row>
    <row r="136" spans="3:3" s="45" customFormat="1" x14ac:dyDescent="0.25">
      <c r="C136" s="59"/>
    </row>
    <row r="137" spans="3:3" s="45" customFormat="1" x14ac:dyDescent="0.25">
      <c r="C137" s="59"/>
    </row>
    <row r="138" spans="3:3" s="45" customFormat="1" x14ac:dyDescent="0.25">
      <c r="C138" s="59"/>
    </row>
    <row r="139" spans="3:3" s="45" customFormat="1" x14ac:dyDescent="0.25">
      <c r="C139" s="59"/>
    </row>
    <row r="140" spans="3:3" s="45" customFormat="1" x14ac:dyDescent="0.25">
      <c r="C140" s="59"/>
    </row>
    <row r="141" spans="3:3" s="45" customFormat="1" x14ac:dyDescent="0.25">
      <c r="C141" s="59"/>
    </row>
    <row r="142" spans="3:3" s="45" customFormat="1" x14ac:dyDescent="0.25">
      <c r="C142" s="59"/>
    </row>
    <row r="143" spans="3:3" s="45" customFormat="1" x14ac:dyDescent="0.25">
      <c r="C143" s="59"/>
    </row>
    <row r="144" spans="3:3" s="45" customFormat="1" x14ac:dyDescent="0.25">
      <c r="C144" s="59"/>
    </row>
    <row r="145" spans="3:3" s="45" customFormat="1" x14ac:dyDescent="0.25">
      <c r="C145" s="59"/>
    </row>
    <row r="146" spans="3:3" s="45" customFormat="1" x14ac:dyDescent="0.25">
      <c r="C146" s="59"/>
    </row>
    <row r="147" spans="3:3" s="45" customFormat="1" x14ac:dyDescent="0.25">
      <c r="C147" s="59"/>
    </row>
    <row r="148" spans="3:3" s="45" customFormat="1" x14ac:dyDescent="0.25">
      <c r="C148" s="59"/>
    </row>
    <row r="149" spans="3:3" s="45" customFormat="1" x14ac:dyDescent="0.25">
      <c r="C149" s="59"/>
    </row>
    <row r="150" spans="3:3" s="45" customFormat="1" x14ac:dyDescent="0.25">
      <c r="C150" s="59"/>
    </row>
    <row r="151" spans="3:3" s="45" customFormat="1" x14ac:dyDescent="0.25">
      <c r="C151" s="59"/>
    </row>
    <row r="152" spans="3:3" s="45" customFormat="1" x14ac:dyDescent="0.25">
      <c r="C152" s="59"/>
    </row>
    <row r="153" spans="3:3" s="45" customFormat="1" x14ac:dyDescent="0.25">
      <c r="C153" s="59"/>
    </row>
    <row r="154" spans="3:3" s="45" customFormat="1" x14ac:dyDescent="0.25">
      <c r="C154" s="59"/>
    </row>
    <row r="155" spans="3:3" s="45" customFormat="1" x14ac:dyDescent="0.25">
      <c r="C155" s="59"/>
    </row>
    <row r="156" spans="3:3" s="45" customFormat="1" x14ac:dyDescent="0.25">
      <c r="C156" s="59"/>
    </row>
    <row r="157" spans="3:3" s="45" customFormat="1" x14ac:dyDescent="0.25">
      <c r="C157" s="59"/>
    </row>
    <row r="158" spans="3:3" s="45" customFormat="1" x14ac:dyDescent="0.25">
      <c r="C158" s="59"/>
    </row>
    <row r="159" spans="3:3" s="45" customFormat="1" x14ac:dyDescent="0.25">
      <c r="C159" s="59"/>
    </row>
    <row r="160" spans="3:3" s="45" customFormat="1" x14ac:dyDescent="0.25">
      <c r="C160" s="59"/>
    </row>
    <row r="161" spans="3:3" s="45" customFormat="1" x14ac:dyDescent="0.25">
      <c r="C161" s="59"/>
    </row>
    <row r="162" spans="3:3" s="45" customFormat="1" x14ac:dyDescent="0.25">
      <c r="C162" s="59"/>
    </row>
    <row r="163" spans="3:3" s="45" customFormat="1" x14ac:dyDescent="0.25">
      <c r="C163" s="59"/>
    </row>
    <row r="164" spans="3:3" s="45" customFormat="1" x14ac:dyDescent="0.25">
      <c r="C164" s="59"/>
    </row>
    <row r="165" spans="3:3" s="45" customFormat="1" x14ac:dyDescent="0.25">
      <c r="C165" s="59"/>
    </row>
    <row r="166" spans="3:3" s="45" customFormat="1" x14ac:dyDescent="0.25">
      <c r="C166" s="59"/>
    </row>
    <row r="167" spans="3:3" s="45" customFormat="1" x14ac:dyDescent="0.25">
      <c r="C167" s="59"/>
    </row>
    <row r="168" spans="3:3" s="45" customFormat="1" x14ac:dyDescent="0.25">
      <c r="C168" s="59"/>
    </row>
    <row r="169" spans="3:3" s="45" customFormat="1" x14ac:dyDescent="0.25">
      <c r="C169" s="59"/>
    </row>
    <row r="170" spans="3:3" s="45" customFormat="1" x14ac:dyDescent="0.25">
      <c r="C170" s="59"/>
    </row>
  </sheetData>
  <mergeCells count="18">
    <mergeCell ref="B1:K2"/>
    <mergeCell ref="B3:B5"/>
    <mergeCell ref="C3:C5"/>
    <mergeCell ref="D3:K3"/>
    <mergeCell ref="D4:E4"/>
    <mergeCell ref="F4:G4"/>
    <mergeCell ref="H4:I4"/>
    <mergeCell ref="J4:K4"/>
    <mergeCell ref="B13:C14"/>
    <mergeCell ref="D13:E14"/>
    <mergeCell ref="F13:G14"/>
    <mergeCell ref="H13:I14"/>
    <mergeCell ref="J13:K14"/>
    <mergeCell ref="L13:L14"/>
    <mergeCell ref="D11:E11"/>
    <mergeCell ref="F11:G11"/>
    <mergeCell ref="H11:I11"/>
    <mergeCell ref="J11:K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054C26C52746B02B0E9F31663C58" ma:contentTypeVersion="2" ma:contentTypeDescription="Crear nuevo documento." ma:contentTypeScope="" ma:versionID="797150d2a83e361a27d0338c1cbcd80e">
  <xsd:schema xmlns:xsd="http://www.w3.org/2001/XMLSchema" xmlns:xs="http://www.w3.org/2001/XMLSchema" xmlns:p="http://schemas.microsoft.com/office/2006/metadata/properties" xmlns:ns2="09bfd9e5-d3f1-4753-9bfa-e0abe377725c" targetNamespace="http://schemas.microsoft.com/office/2006/metadata/properties" ma:root="true" ma:fieldsID="9212869ab507d7406e635c25e95ed3c3" ns2:_="">
    <xsd:import namespace="09bfd9e5-d3f1-4753-9bfa-e0abe37772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fd9e5-d3f1-4753-9bfa-e0abe3777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626033-0389-4626-A50A-784104AD8C39}"/>
</file>

<file path=customXml/itemProps2.xml><?xml version="1.0" encoding="utf-8"?>
<ds:datastoreItem xmlns:ds="http://schemas.openxmlformats.org/officeDocument/2006/customXml" ds:itemID="{1054BB3C-F54F-41A1-B9CB-B5FD944A301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61516C-B683-423B-B85B-90D4338A91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Decisión</vt:lpstr>
      <vt:lpstr>Matriz de preferencia</vt:lpstr>
    </vt:vector>
  </TitlesOfParts>
  <Manager/>
  <Company>Universidad Icesi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salon</dc:creator>
  <cp:keywords/>
  <dc:description/>
  <cp:lastModifiedBy>Jose Ñustez</cp:lastModifiedBy>
  <cp:revision/>
  <dcterms:created xsi:type="dcterms:W3CDTF">2005-11-19T20:51:44Z</dcterms:created>
  <dcterms:modified xsi:type="dcterms:W3CDTF">2020-06-07T16:01:27Z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0x0101005051054C26C52746B02B0E9F31663C58</vt:lpwstr>
  </property>
</Properties>
</file>